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3045\Desktop\VIS\2026\041\"/>
    </mc:Choice>
  </mc:AlternateContent>
  <xr:revisionPtr revIDLastSave="0" documentId="8_{6CF0FCE1-DBEB-45EE-AEEC-AC4BCD1EB0F9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Los 3 Zubehör" sheetId="23" r:id="rId1"/>
  </sheets>
  <definedNames>
    <definedName name="_anz1">#REF!</definedName>
    <definedName name="_anz2">#REF!</definedName>
    <definedName name="_anz3">#REF!</definedName>
    <definedName name="_anz4">#REF!</definedName>
    <definedName name="_anz5">#REF!</definedName>
    <definedName name="_anz6">#REF!</definedName>
    <definedName name="_anz7">#REF!</definedName>
    <definedName name="_pos1">#REF!</definedName>
    <definedName name="_pos2">#REF!</definedName>
    <definedName name="_pos3">#REF!</definedName>
    <definedName name="_pos4">#REF!</definedName>
    <definedName name="_pos5">#REF!</definedName>
    <definedName name="_pos6">#REF!</definedName>
    <definedName name="_pos7">#REF!</definedName>
    <definedName name="text1">#REF!</definedName>
    <definedName name="text2">#REF!</definedName>
    <definedName name="text3">#REF!</definedName>
    <definedName name="text4">#REF!</definedName>
    <definedName name="text5">#REF!</definedName>
    <definedName name="text6">#REF!</definedName>
    <definedName name="text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2" i="23" l="1"/>
  <c r="F61" i="23"/>
  <c r="E60" i="23"/>
  <c r="F58" i="23"/>
  <c r="F47" i="23"/>
  <c r="F48" i="23"/>
  <c r="F49" i="23"/>
  <c r="F50" i="23"/>
  <c r="F51" i="23"/>
  <c r="F52" i="23"/>
  <c r="F53" i="23"/>
  <c r="F54" i="23"/>
  <c r="F55" i="23"/>
  <c r="F56" i="23"/>
  <c r="F46" i="23"/>
  <c r="F44" i="23"/>
  <c r="F43" i="23"/>
  <c r="F38" i="23"/>
  <c r="F39" i="23"/>
  <c r="F40" i="23"/>
  <c r="F41" i="23"/>
  <c r="F37" i="23"/>
  <c r="F31" i="23"/>
  <c r="F32" i="23"/>
  <c r="F33" i="23"/>
  <c r="F34" i="23"/>
  <c r="F35" i="23"/>
  <c r="F30" i="23"/>
  <c r="F6" i="23"/>
  <c r="F7" i="23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5" i="23"/>
</calcChain>
</file>

<file path=xl/sharedStrings.xml><?xml version="1.0" encoding="utf-8"?>
<sst xmlns="http://schemas.openxmlformats.org/spreadsheetml/2006/main" count="117" uniqueCount="117">
  <si>
    <t>Produktbeschreibung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</si>
  <si>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</si>
  <si>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</si>
  <si>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</si>
  <si>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</si>
  <si>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</si>
  <si>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</si>
  <si>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</si>
  <si>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</si>
  <si>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</si>
  <si>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</si>
  <si>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</si>
  <si>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</si>
  <si>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</si>
  <si>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</si>
  <si>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</si>
  <si>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Tennant 3410 oder Sorma 510</t>
  </si>
  <si>
    <t>Nilfisk GD 1010</t>
  </si>
  <si>
    <t>19</t>
  </si>
  <si>
    <t>Heizkörperbürste U- Form</t>
  </si>
  <si>
    <t>17</t>
  </si>
  <si>
    <t>18</t>
  </si>
  <si>
    <t>Sebo XP- Serie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</si>
  <si>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</si>
  <si>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</si>
  <si>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</si>
  <si>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</si>
  <si>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</si>
  <si>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</si>
  <si>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</si>
  <si>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</si>
  <si>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</si>
  <si>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</si>
  <si>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</si>
  <si>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Los 3 Reinigungszubehör</t>
  </si>
  <si>
    <t>lfd. Nr:</t>
  </si>
  <si>
    <t>Summe</t>
  </si>
  <si>
    <t>Endpreis</t>
  </si>
  <si>
    <t>Fensterwischer 30 cm</t>
  </si>
  <si>
    <t xml:space="preserve">Kehrschaufel schwarz Metall </t>
  </si>
  <si>
    <t>Handfeger RM Holz unlackiert</t>
  </si>
  <si>
    <t>Toilettenbürste Kunststoff, PP Bürste</t>
  </si>
  <si>
    <t>Urinalbürsten  Kunststoff, PP Bürste</t>
  </si>
  <si>
    <t>Dosierkappen / Kleindosierer für 1l Flasche</t>
  </si>
  <si>
    <t>Spachtel Holzgriff 6 cm</t>
  </si>
  <si>
    <t>Universalsprüher 0,5 l</t>
  </si>
  <si>
    <r>
      <t xml:space="preserve">Trichter   12 cm </t>
    </r>
    <r>
      <rPr>
        <sz val="12"/>
        <rFont val="Calibri"/>
        <family val="2"/>
      </rPr>
      <t>Ø</t>
    </r>
  </si>
  <si>
    <t>Abfüllhähne für 10 l Kanister</t>
  </si>
  <si>
    <t>Pad-Schwamm  kratzfrei 7x15</t>
  </si>
  <si>
    <t>Pad-Schwamm extra stark 7x15</t>
  </si>
  <si>
    <t>Lochtuch Standard  35 x 40</t>
  </si>
  <si>
    <t>Tennant V6</t>
  </si>
  <si>
    <t>35</t>
  </si>
  <si>
    <t>36</t>
  </si>
  <si>
    <t>37</t>
  </si>
  <si>
    <t>38</t>
  </si>
  <si>
    <r>
      <t xml:space="preserve">Superpad schwarz  </t>
    </r>
    <r>
      <rPr>
        <sz val="12"/>
        <rFont val="Calibri"/>
        <family val="2"/>
      </rPr>
      <t>Ø</t>
    </r>
    <r>
      <rPr>
        <sz val="12"/>
        <rFont val="Arial"/>
        <family val="2"/>
      </rPr>
      <t xml:space="preserve">  430 mm</t>
    </r>
  </si>
  <si>
    <r>
      <t xml:space="preserve">Superpad schwarz  </t>
    </r>
    <r>
      <rPr>
        <sz val="12"/>
        <rFont val="Calibri"/>
        <family val="2"/>
      </rPr>
      <t>Ø</t>
    </r>
    <r>
      <rPr>
        <sz val="12"/>
        <rFont val="Arial"/>
        <family val="2"/>
      </rPr>
      <t xml:space="preserve">  500 mm</t>
    </r>
  </si>
  <si>
    <r>
      <t xml:space="preserve">Superpad grün        </t>
    </r>
    <r>
      <rPr>
        <sz val="12"/>
        <rFont val="Calibri"/>
        <family val="2"/>
      </rPr>
      <t>Ø</t>
    </r>
    <r>
      <rPr>
        <sz val="12"/>
        <rFont val="Arial"/>
        <family val="2"/>
      </rPr>
      <t xml:space="preserve">  430 mm</t>
    </r>
  </si>
  <si>
    <r>
      <t xml:space="preserve">Superpad grün        </t>
    </r>
    <r>
      <rPr>
        <sz val="12"/>
        <rFont val="Calibri"/>
        <family val="2"/>
      </rPr>
      <t>Ø</t>
    </r>
    <r>
      <rPr>
        <sz val="12"/>
        <rFont val="Arial"/>
        <family val="2"/>
      </rPr>
      <t xml:space="preserve">  500 mm</t>
    </r>
  </si>
  <si>
    <r>
      <t xml:space="preserve">Superpad rot           </t>
    </r>
    <r>
      <rPr>
        <sz val="12"/>
        <rFont val="Calibri"/>
        <family val="2"/>
      </rPr>
      <t>Ø</t>
    </r>
    <r>
      <rPr>
        <sz val="12"/>
        <rFont val="Arial"/>
        <family val="2"/>
      </rPr>
      <t xml:space="preserve">  430 mm</t>
    </r>
  </si>
  <si>
    <r>
      <t xml:space="preserve">Superpad weiss      </t>
    </r>
    <r>
      <rPr>
        <sz val="12"/>
        <rFont val="Calibri"/>
        <family val="2"/>
      </rPr>
      <t>Ø</t>
    </r>
    <r>
      <rPr>
        <sz val="12"/>
        <rFont val="Arial"/>
        <family val="2"/>
      </rPr>
      <t xml:space="preserve">  430 mm</t>
    </r>
  </si>
  <si>
    <r>
      <t xml:space="preserve">Superpad weiss      </t>
    </r>
    <r>
      <rPr>
        <sz val="12"/>
        <rFont val="Calibri"/>
        <family val="2"/>
      </rPr>
      <t>Ø</t>
    </r>
    <r>
      <rPr>
        <sz val="12"/>
        <rFont val="Arial"/>
        <family val="2"/>
      </rPr>
      <t xml:space="preserve">  500 mm</t>
    </r>
  </si>
  <si>
    <t>Pad-Scheiben</t>
  </si>
  <si>
    <t>Tücher, Besen usw.</t>
  </si>
  <si>
    <r>
      <t xml:space="preserve">Superpad rot           </t>
    </r>
    <r>
      <rPr>
        <sz val="12"/>
        <rFont val="Calibri"/>
        <family val="2"/>
      </rPr>
      <t>Ø</t>
    </r>
    <r>
      <rPr>
        <sz val="12"/>
        <rFont val="Arial"/>
        <family val="2"/>
      </rPr>
      <t xml:space="preserve">  500 mm</t>
    </r>
  </si>
  <si>
    <t xml:space="preserve">Kehrgarnitur Kunststoff mit Gummilippe </t>
  </si>
  <si>
    <t>Jahres-menge ca. Stück</t>
  </si>
  <si>
    <t>Hautschutz</t>
  </si>
  <si>
    <t>39</t>
  </si>
  <si>
    <t>40</t>
  </si>
  <si>
    <t>41</t>
  </si>
  <si>
    <t>42</t>
  </si>
  <si>
    <t>43</t>
  </si>
  <si>
    <t xml:space="preserve">Staubsaugertüten ( Pakete a 10 Stück) passend für folgende Geräte: </t>
  </si>
  <si>
    <t>Nitril-Chemikalienschutzhandschuhe (Paare)</t>
  </si>
  <si>
    <t xml:space="preserve"> regenerierende Hautpflegecreme                100 ml-Tube</t>
  </si>
  <si>
    <t>Tennat V12/V16</t>
  </si>
  <si>
    <t>34</t>
  </si>
  <si>
    <t>Staubwedel; Mikrofaser;  3 farbig ausziehbar auf ca. 120 cm</t>
  </si>
  <si>
    <t xml:space="preserve">Sprintus Era TEC </t>
  </si>
  <si>
    <t>Baumwollunterzieher</t>
  </si>
  <si>
    <t>44</t>
  </si>
  <si>
    <t xml:space="preserve">Handfeger Kunstoff </t>
  </si>
  <si>
    <t>Leerflasche 1 l</t>
  </si>
  <si>
    <t>Baueimer 12 l</t>
  </si>
  <si>
    <t>Magnettafeln Selbstklebend Din 4</t>
  </si>
  <si>
    <t>Sonstiges</t>
  </si>
  <si>
    <t>45</t>
  </si>
  <si>
    <t>46</t>
  </si>
  <si>
    <t>47</t>
  </si>
  <si>
    <t>48</t>
  </si>
  <si>
    <t>Schleifpad rechteckig 406mm (16")</t>
  </si>
  <si>
    <t xml:space="preserve">Gitterleinenpad rechteckig  406 mm 16" 80er Korn </t>
  </si>
  <si>
    <t xml:space="preserve">Gitterleinenpad rechteckig 406 mm 16" 120er Korn </t>
  </si>
  <si>
    <t>4</t>
  </si>
  <si>
    <t>20</t>
  </si>
  <si>
    <t>21</t>
  </si>
  <si>
    <t>22</t>
  </si>
  <si>
    <r>
      <t xml:space="preserve">Saalbesen Rosshaarmischung </t>
    </r>
    <r>
      <rPr>
        <b/>
        <sz val="12"/>
        <rFont val="Arial"/>
        <family val="2"/>
      </rPr>
      <t>40 cm</t>
    </r>
    <r>
      <rPr>
        <sz val="12"/>
        <rFont val="Arial"/>
        <family val="2"/>
      </rPr>
      <t xml:space="preserve">; Holz unlackiert; passend zum sich im Einsatz befindenem </t>
    </r>
    <r>
      <rPr>
        <b/>
        <sz val="12"/>
        <rFont val="Arial"/>
        <family val="2"/>
      </rPr>
      <t>Beco-4 Lochsystem</t>
    </r>
  </si>
  <si>
    <r>
      <t xml:space="preserve">Saalbesen Rosshaarmischung </t>
    </r>
    <r>
      <rPr>
        <b/>
        <sz val="12"/>
        <rFont val="Arial"/>
        <family val="2"/>
      </rPr>
      <t>60 cm</t>
    </r>
    <r>
      <rPr>
        <sz val="12"/>
        <rFont val="Arial"/>
        <family val="2"/>
      </rPr>
      <t xml:space="preserve">; Holz unlackiert; passend zum sich im Einsatz befindenem </t>
    </r>
    <r>
      <rPr>
        <b/>
        <sz val="12"/>
        <rFont val="Arial"/>
        <family val="2"/>
      </rPr>
      <t>Beco-4 Lochsystem</t>
    </r>
  </si>
  <si>
    <r>
      <t xml:space="preserve">Schrubber Kunst-Fibre </t>
    </r>
    <r>
      <rPr>
        <b/>
        <sz val="12"/>
        <rFont val="Arial"/>
        <family val="2"/>
      </rPr>
      <t>29 cm;</t>
    </r>
    <r>
      <rPr>
        <sz val="12"/>
        <rFont val="Arial"/>
        <family val="2"/>
      </rPr>
      <t xml:space="preserve"> Holz unlackiert; passend zum sich im Einsatz befindenem</t>
    </r>
    <r>
      <rPr>
        <b/>
        <sz val="12"/>
        <rFont val="Arial"/>
        <family val="2"/>
      </rPr>
      <t xml:space="preserve"> Beco-4 Lochsystem</t>
    </r>
  </si>
  <si>
    <r>
      <t xml:space="preserve">Wasserschieber 40 cm; Holz unlackiert; passend zum sich im Einsatz befindenem </t>
    </r>
    <r>
      <rPr>
        <b/>
        <sz val="12"/>
        <rFont val="Arial"/>
        <family val="2"/>
      </rPr>
      <t>Beco-4 Lochsystem</t>
    </r>
  </si>
  <si>
    <r>
      <rPr>
        <sz val="12"/>
        <rFont val="Arial"/>
        <family val="2"/>
      </rPr>
      <t>Patentstiel  1,4 m, kompatibel mit dem</t>
    </r>
    <r>
      <rPr>
        <b/>
        <sz val="12"/>
        <rFont val="Arial"/>
        <family val="2"/>
      </rPr>
      <t xml:space="preserve"> Beco-4 Lochsystem</t>
    </r>
  </si>
  <si>
    <t>Hautschutzcreme vor der Arbeit</t>
  </si>
  <si>
    <t xml:space="preserve">vom Auftragnehmer auszufüllen </t>
  </si>
  <si>
    <t xml:space="preserve">Hersteller des Artikels (ink. Artikelname und oder -nummer)  </t>
  </si>
  <si>
    <t>EP [€]</t>
  </si>
  <si>
    <t>Gesamtpreis [€]</t>
  </si>
  <si>
    <r>
      <t xml:space="preserve">mit Baumwollbeflockung; DIN EN 388/ DIN EN 374-2 CE Cat III; Größe </t>
    </r>
    <r>
      <rPr>
        <b/>
        <sz val="12"/>
        <rFont val="Arial"/>
        <family val="2"/>
      </rPr>
      <t>S</t>
    </r>
    <r>
      <rPr>
        <sz val="12"/>
        <rFont val="Arial"/>
        <family val="2"/>
      </rPr>
      <t xml:space="preserve">                 </t>
    </r>
  </si>
  <si>
    <r>
      <t xml:space="preserve">mit Baumwollbeflockung; DIN EN 388/ DIN EN 374-2 CE Cat III; Größe </t>
    </r>
    <r>
      <rPr>
        <b/>
        <sz val="12"/>
        <rFont val="Arial"/>
        <family val="2"/>
      </rPr>
      <t>M</t>
    </r>
    <r>
      <rPr>
        <sz val="12"/>
        <rFont val="Arial"/>
        <family val="2"/>
      </rPr>
      <t xml:space="preserve">                 </t>
    </r>
  </si>
  <si>
    <r>
      <t xml:space="preserve">mit Baumwollbeflockung; DIN EN 388/ DIN EN 374-2 CE Cat III; Größe </t>
    </r>
    <r>
      <rPr>
        <b/>
        <sz val="12"/>
        <rFont val="Arial"/>
        <family val="2"/>
      </rPr>
      <t>L</t>
    </r>
    <r>
      <rPr>
        <sz val="12"/>
        <rFont val="Arial"/>
        <family val="2"/>
      </rPr>
      <t xml:space="preserve">             </t>
    </r>
  </si>
  <si>
    <r>
      <t xml:space="preserve">mit Baumwollbeflockung; DIN EN 388/ DIN EN 374-2 CE Cat III; Größe </t>
    </r>
    <r>
      <rPr>
        <b/>
        <sz val="12"/>
        <rFont val="Arial"/>
        <family val="2"/>
      </rPr>
      <t>XL</t>
    </r>
  </si>
  <si>
    <t>Es wird Skonto in Höhe von</t>
  </si>
  <si>
    <t>innerhalb von</t>
  </si>
  <si>
    <t>Tagen gewährt.</t>
  </si>
  <si>
    <t>MwSt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</si>
</sst>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u/>
      <sz val="16"/>
      <name val="Arial"/>
      <family val="2"/>
    </font>
    <font>
      <sz val="12"/>
      <name val="Calibri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8"/>
      <name val="Arial"/>
      <family val="2"/>
    </font>
    <font>
      <sz val="14"/>
      <color rgb="FF92D050"/>
      <name val="Arial"/>
      <family val="2"/>
    </font>
    <font>
      <sz val="12"/>
      <color rgb="FF92D050"/>
      <name val="Arial"/>
      <family val="2"/>
    </font>
    <font>
      <sz val="10"/>
      <name val="Arial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48">
    <xf numFmtId="0" fontId="0" fillId="0" borderId="0" xfId="0"/>
    <xf numFmtId="9" fontId="2" fillId="2" borderId="20" xfId="3" applyFont="1" applyFill="1" applyBorder="1" applyAlignment="1" applyProtection="1">
      <protection locked="0"/>
    </xf>
    <xf numFmtId="0" fontId="2" fillId="2" borderId="10" xfId="0" applyFont="1" applyFill="1" applyBorder="1" applyProtection="1">
      <protection locked="0"/>
    </xf>
    <xf numFmtId="0" fontId="3" fillId="0" borderId="0" xfId="0" applyFont="1" applyAlignment="1" applyProtection="1">
      <alignment wrapText="1"/>
    </xf>
    <xf numFmtId="0" fontId="9" fillId="0" borderId="0" xfId="0" applyFont="1" applyFill="1" applyAlignment="1" applyProtection="1">
      <alignment horizontal="center" vertical="center"/>
    </xf>
    <xf numFmtId="0" fontId="3" fillId="0" borderId="0" xfId="0" applyFont="1" applyProtection="1"/>
    <xf numFmtId="49" fontId="2" fillId="0" borderId="0" xfId="0" applyNumberFormat="1" applyFont="1" applyAlignment="1" applyProtection="1">
      <alignment horizontal="center"/>
    </xf>
    <xf numFmtId="0" fontId="2" fillId="0" borderId="22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vertical="center" wrapText="1"/>
    </xf>
    <xf numFmtId="0" fontId="2" fillId="0" borderId="44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vertical="center" wrapText="1"/>
    </xf>
    <xf numFmtId="3" fontId="2" fillId="0" borderId="1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3" fontId="2" fillId="0" borderId="11" xfId="0" applyNumberFormat="1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vertical="center" wrapText="1"/>
    </xf>
    <xf numFmtId="0" fontId="6" fillId="0" borderId="10" xfId="0" applyFont="1" applyBorder="1" applyAlignment="1" applyProtection="1">
      <alignment vertical="center" wrapText="1"/>
    </xf>
    <xf numFmtId="3" fontId="3" fillId="0" borderId="0" xfId="0" applyNumberFormat="1" applyFont="1" applyAlignment="1" applyProtection="1">
      <alignment vertical="center"/>
    </xf>
    <xf numFmtId="3" fontId="2" fillId="0" borderId="12" xfId="0" applyNumberFormat="1" applyFont="1" applyFill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vertical="center" wrapText="1"/>
    </xf>
    <xf numFmtId="3" fontId="2" fillId="0" borderId="9" xfId="0" applyNumberFormat="1" applyFont="1" applyFill="1" applyBorder="1" applyAlignment="1" applyProtection="1">
      <alignment horizontal="center" vertical="center"/>
    </xf>
    <xf numFmtId="0" fontId="6" fillId="0" borderId="22" xfId="1" applyFont="1" applyFill="1" applyBorder="1" applyAlignment="1" applyProtection="1">
      <alignment horizontal="left" vertical="center" wrapText="1"/>
    </xf>
    <xf numFmtId="0" fontId="6" fillId="0" borderId="15" xfId="1" applyFont="1" applyFill="1" applyBorder="1" applyAlignment="1" applyProtection="1">
      <alignment horizontal="left" vertical="center" wrapText="1"/>
    </xf>
    <xf numFmtId="49" fontId="2" fillId="0" borderId="3" xfId="1" applyNumberFormat="1" applyFont="1" applyFill="1" applyBorder="1" applyAlignment="1" applyProtection="1">
      <alignment horizontal="center" vertical="center"/>
    </xf>
    <xf numFmtId="0" fontId="2" fillId="0" borderId="5" xfId="1" applyFont="1" applyFill="1" applyBorder="1" applyAlignment="1" applyProtection="1">
      <alignment horizontal="left" vertical="center" wrapText="1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vertical="center" wrapText="1"/>
    </xf>
    <xf numFmtId="0" fontId="2" fillId="0" borderId="31" xfId="0" applyFont="1" applyFill="1" applyBorder="1" applyAlignment="1" applyProtection="1">
      <alignment vertical="center" wrapText="1"/>
    </xf>
    <xf numFmtId="3" fontId="2" fillId="0" borderId="32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vertical="center" wrapText="1"/>
    </xf>
    <xf numFmtId="3" fontId="2" fillId="0" borderId="18" xfId="0" applyNumberFormat="1" applyFont="1" applyFill="1" applyBorder="1" applyAlignment="1" applyProtection="1">
      <alignment horizontal="center" vertical="center"/>
    </xf>
    <xf numFmtId="49" fontId="2" fillId="0" borderId="3" xfId="1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49" fontId="2" fillId="0" borderId="19" xfId="1" applyNumberFormat="1" applyFont="1" applyBorder="1" applyAlignment="1" applyProtection="1">
      <alignment horizontal="left" vertical="center"/>
    </xf>
    <xf numFmtId="49" fontId="2" fillId="0" borderId="20" xfId="1" applyNumberFormat="1" applyFont="1" applyBorder="1" applyAlignment="1" applyProtection="1">
      <alignment horizontal="left" vertical="center"/>
    </xf>
    <xf numFmtId="49" fontId="2" fillId="0" borderId="14" xfId="1" applyNumberFormat="1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vertical="center" wrapText="1"/>
    </xf>
    <xf numFmtId="0" fontId="2" fillId="0" borderId="22" xfId="0" applyFont="1" applyFill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 wrapText="1"/>
    </xf>
    <xf numFmtId="0" fontId="2" fillId="0" borderId="45" xfId="0" applyFont="1" applyFill="1" applyBorder="1" applyAlignment="1" applyProtection="1">
      <alignment horizontal="center" vertical="center"/>
    </xf>
    <xf numFmtId="0" fontId="2" fillId="0" borderId="46" xfId="0" applyFont="1" applyFill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vertical="center" wrapText="1"/>
    </xf>
    <xf numFmtId="0" fontId="2" fillId="0" borderId="38" xfId="0" applyFont="1" applyBorder="1" applyAlignment="1" applyProtection="1">
      <alignment vertical="center" wrapText="1"/>
    </xf>
    <xf numFmtId="0" fontId="2" fillId="0" borderId="38" xfId="0" applyFont="1" applyBorder="1" applyAlignment="1" applyProtection="1">
      <alignment wrapText="1"/>
    </xf>
    <xf numFmtId="0" fontId="2" fillId="0" borderId="4" xfId="0" applyFont="1" applyFill="1" applyBorder="1" applyAlignment="1" applyProtection="1">
      <alignment horizontal="center" vertical="center"/>
    </xf>
    <xf numFmtId="49" fontId="2" fillId="0" borderId="48" xfId="1" applyNumberFormat="1" applyFont="1" applyBorder="1" applyAlignment="1" applyProtection="1">
      <alignment horizontal="center" vertical="center"/>
    </xf>
    <xf numFmtId="0" fontId="2" fillId="0" borderId="49" xfId="0" applyFont="1" applyBorder="1" applyAlignment="1" applyProtection="1">
      <alignment vertical="center"/>
    </xf>
    <xf numFmtId="0" fontId="2" fillId="0" borderId="27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5" xfId="0" applyFont="1" applyBorder="1" applyAlignment="1" applyProtection="1">
      <alignment vertical="center"/>
    </xf>
    <xf numFmtId="0" fontId="1" fillId="0" borderId="37" xfId="0" applyFont="1" applyBorder="1" applyProtection="1"/>
    <xf numFmtId="0" fontId="7" fillId="0" borderId="0" xfId="0" applyFont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</xf>
    <xf numFmtId="49" fontId="6" fillId="0" borderId="0" xfId="1" applyNumberFormat="1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12" fillId="0" borderId="0" xfId="0" applyFont="1" applyProtection="1"/>
    <xf numFmtId="0" fontId="2" fillId="0" borderId="24" xfId="0" applyFont="1" applyBorder="1" applyAlignment="1" applyProtection="1">
      <alignment horizontal="center"/>
    </xf>
    <xf numFmtId="0" fontId="2" fillId="0" borderId="25" xfId="0" applyFont="1" applyBorder="1" applyAlignment="1" applyProtection="1">
      <alignment horizontal="center"/>
    </xf>
    <xf numFmtId="0" fontId="2" fillId="0" borderId="25" xfId="0" applyFont="1" applyBorder="1" applyProtection="1"/>
    <xf numFmtId="0" fontId="2" fillId="0" borderId="26" xfId="0" applyFont="1" applyBorder="1" applyProtection="1"/>
    <xf numFmtId="0" fontId="2" fillId="0" borderId="34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0" fontId="2" fillId="0" borderId="50" xfId="0" applyFont="1" applyBorder="1" applyProtection="1"/>
    <xf numFmtId="0" fontId="2" fillId="0" borderId="52" xfId="0" applyFont="1" applyBorder="1" applyAlignment="1" applyProtection="1">
      <alignment horizontal="center"/>
    </xf>
    <xf numFmtId="0" fontId="2" fillId="0" borderId="40" xfId="0" applyFont="1" applyBorder="1" applyAlignment="1" applyProtection="1">
      <alignment horizontal="center"/>
    </xf>
    <xf numFmtId="0" fontId="2" fillId="0" borderId="40" xfId="0" applyFont="1" applyBorder="1" applyProtection="1"/>
    <xf numFmtId="0" fontId="2" fillId="0" borderId="53" xfId="0" applyFont="1" applyBorder="1" applyProtection="1"/>
    <xf numFmtId="49" fontId="4" fillId="0" borderId="0" xfId="0" applyNumberFormat="1" applyFont="1" applyAlignment="1" applyProtection="1">
      <alignment horizontal="center" vertical="center"/>
    </xf>
    <xf numFmtId="3" fontId="2" fillId="2" borderId="10" xfId="0" applyNumberFormat="1" applyFont="1" applyFill="1" applyBorder="1" applyAlignment="1" applyProtection="1">
      <alignment horizontal="center" vertical="center"/>
      <protection locked="0"/>
    </xf>
    <xf numFmtId="44" fontId="3" fillId="2" borderId="5" xfId="2" applyFont="1" applyFill="1" applyBorder="1" applyAlignment="1" applyProtection="1">
      <alignment vertical="center"/>
      <protection locked="0"/>
    </xf>
    <xf numFmtId="44" fontId="2" fillId="2" borderId="16" xfId="2" applyFont="1" applyFill="1" applyBorder="1" applyAlignment="1" applyProtection="1">
      <alignment vertical="center"/>
      <protection locked="0"/>
    </xf>
    <xf numFmtId="44" fontId="2" fillId="0" borderId="17" xfId="2" applyFont="1" applyFill="1" applyBorder="1" applyAlignment="1" applyProtection="1">
      <alignment vertical="center"/>
    </xf>
    <xf numFmtId="44" fontId="2" fillId="2" borderId="5" xfId="2" applyFont="1" applyFill="1" applyBorder="1" applyAlignment="1" applyProtection="1">
      <alignment vertical="center"/>
      <protection locked="0"/>
    </xf>
    <xf numFmtId="44" fontId="2" fillId="0" borderId="7" xfId="2" applyFont="1" applyFill="1" applyBorder="1" applyAlignment="1" applyProtection="1">
      <alignment vertical="center"/>
    </xf>
    <xf numFmtId="44" fontId="2" fillId="2" borderId="6" xfId="2" applyFont="1" applyFill="1" applyBorder="1" applyAlignment="1" applyProtection="1">
      <alignment vertical="center"/>
      <protection locked="0"/>
    </xf>
    <xf numFmtId="44" fontId="2" fillId="0" borderId="8" xfId="2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/>
      <protection locked="0"/>
    </xf>
    <xf numFmtId="0" fontId="2" fillId="2" borderId="10" xfId="0" applyNumberFormat="1" applyFont="1" applyFill="1" applyBorder="1" applyAlignment="1" applyProtection="1">
      <alignment horizontal="center" vertical="center"/>
      <protection locked="0"/>
    </xf>
    <xf numFmtId="0" fontId="2" fillId="2" borderId="20" xfId="0" applyNumberFormat="1" applyFont="1" applyFill="1" applyBorder="1" applyAlignment="1" applyProtection="1">
      <alignment horizontal="center" vertical="center"/>
      <protection locked="0"/>
    </xf>
    <xf numFmtId="0" fontId="2" fillId="2" borderId="40" xfId="0" applyNumberFormat="1" applyFont="1" applyFill="1" applyBorder="1" applyAlignment="1" applyProtection="1">
      <alignment horizontal="center" vertical="center"/>
      <protection locked="0"/>
    </xf>
    <xf numFmtId="0" fontId="2" fillId="2" borderId="3" xfId="0" applyNumberFormat="1" applyFont="1" applyFill="1" applyBorder="1" applyAlignment="1" applyProtection="1">
      <alignment horizontal="center" vertical="center"/>
      <protection locked="0"/>
    </xf>
    <xf numFmtId="0" fontId="2" fillId="2" borderId="54" xfId="0" applyNumberFormat="1" applyFont="1" applyFill="1" applyBorder="1" applyAlignment="1" applyProtection="1">
      <alignment horizontal="center" vertical="center"/>
      <protection locked="0"/>
    </xf>
    <xf numFmtId="0" fontId="2" fillId="2" borderId="48" xfId="0" applyNumberFormat="1" applyFont="1" applyFill="1" applyBorder="1" applyAlignment="1" applyProtection="1">
      <alignment horizontal="center" vertical="center"/>
      <protection locked="0"/>
    </xf>
    <xf numFmtId="44" fontId="2" fillId="2" borderId="29" xfId="2" applyFont="1" applyFill="1" applyBorder="1" applyAlignment="1" applyProtection="1">
      <alignment vertical="center"/>
      <protection locked="0"/>
    </xf>
    <xf numFmtId="44" fontId="2" fillId="2" borderId="39" xfId="2" applyFont="1" applyFill="1" applyBorder="1" applyAlignment="1" applyProtection="1">
      <alignment vertical="center"/>
      <protection locked="0"/>
    </xf>
    <xf numFmtId="44" fontId="2" fillId="2" borderId="28" xfId="2" applyFont="1" applyFill="1" applyBorder="1" applyAlignment="1" applyProtection="1">
      <alignment vertical="center"/>
      <protection locked="0"/>
    </xf>
    <xf numFmtId="0" fontId="2" fillId="2" borderId="20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5" xfId="1" applyNumberFormat="1" applyFont="1" applyFill="1" applyBorder="1" applyAlignment="1" applyProtection="1">
      <alignment horizontal="center" vertical="center"/>
      <protection locked="0"/>
    </xf>
    <xf numFmtId="44" fontId="2" fillId="0" borderId="7" xfId="2" applyFont="1" applyBorder="1" applyAlignment="1" applyProtection="1">
      <alignment vertical="center"/>
    </xf>
    <xf numFmtId="44" fontId="2" fillId="2" borderId="5" xfId="2" applyFont="1" applyFill="1" applyBorder="1" applyAlignment="1" applyProtection="1">
      <alignment horizontal="left" vertical="center"/>
      <protection locked="0"/>
    </xf>
    <xf numFmtId="44" fontId="2" fillId="0" borderId="21" xfId="2" applyFont="1" applyBorder="1" applyAlignment="1" applyProtection="1">
      <alignment horizontal="left" vertical="center"/>
    </xf>
    <xf numFmtId="0" fontId="2" fillId="0" borderId="5" xfId="1" applyNumberFormat="1" applyFont="1" applyFill="1" applyBorder="1" applyAlignment="1" applyProtection="1">
      <alignment horizontal="center" vertical="center"/>
    </xf>
    <xf numFmtId="44" fontId="2" fillId="0" borderId="17" xfId="2" applyFont="1" applyBorder="1" applyAlignment="1" applyProtection="1">
      <alignment vertical="center"/>
    </xf>
    <xf numFmtId="0" fontId="2" fillId="2" borderId="16" xfId="0" applyFont="1" applyFill="1" applyBorder="1" applyAlignment="1" applyProtection="1">
      <alignment horizontal="center" vertical="center"/>
      <protection locked="0"/>
    </xf>
    <xf numFmtId="44" fontId="2" fillId="2" borderId="47" xfId="2" applyFont="1" applyFill="1" applyBorder="1" applyAlignment="1" applyProtection="1">
      <alignment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4" fontId="2" fillId="2" borderId="30" xfId="2" applyFont="1" applyFill="1" applyBorder="1" applyAlignment="1" applyProtection="1">
      <alignment vertical="center"/>
      <protection locked="0"/>
    </xf>
    <xf numFmtId="44" fontId="2" fillId="2" borderId="10" xfId="2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44" fontId="2" fillId="2" borderId="41" xfId="2" applyFont="1" applyFill="1" applyBorder="1" applyAlignment="1" applyProtection="1">
      <alignment vertical="center"/>
      <protection locked="0"/>
    </xf>
    <xf numFmtId="0" fontId="2" fillId="2" borderId="51" xfId="0" applyFont="1" applyFill="1" applyBorder="1" applyAlignment="1" applyProtection="1">
      <alignment horizontal="center" vertical="center"/>
      <protection locked="0"/>
    </xf>
    <xf numFmtId="44" fontId="2" fillId="2" borderId="51" xfId="2" applyFont="1" applyFill="1" applyBorder="1" applyAlignment="1" applyProtection="1">
      <alignment horizontal="left" vertical="center"/>
      <protection locked="0"/>
    </xf>
    <xf numFmtId="44" fontId="2" fillId="0" borderId="36" xfId="2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/>
    </xf>
    <xf numFmtId="0" fontId="2" fillId="0" borderId="50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vertical="center"/>
    </xf>
    <xf numFmtId="49" fontId="6" fillId="0" borderId="24" xfId="1" applyNumberFormat="1" applyFont="1" applyBorder="1" applyAlignment="1" applyProtection="1">
      <alignment vertical="center"/>
    </xf>
    <xf numFmtId="49" fontId="6" fillId="0" borderId="25" xfId="1" applyNumberFormat="1" applyFont="1" applyBorder="1" applyAlignment="1" applyProtection="1">
      <alignment vertical="center"/>
    </xf>
    <xf numFmtId="49" fontId="6" fillId="0" borderId="26" xfId="1" applyNumberFormat="1" applyFont="1" applyBorder="1" applyAlignment="1" applyProtection="1">
      <alignment vertical="center"/>
    </xf>
    <xf numFmtId="49" fontId="6" fillId="0" borderId="22" xfId="1" applyNumberFormat="1" applyFont="1" applyBorder="1" applyAlignment="1" applyProtection="1">
      <alignment vertical="center"/>
    </xf>
    <xf numFmtId="49" fontId="6" fillId="0" borderId="15" xfId="1" applyNumberFormat="1" applyFont="1" applyBorder="1" applyAlignment="1" applyProtection="1">
      <alignment vertical="center"/>
    </xf>
    <xf numFmtId="49" fontId="6" fillId="0" borderId="23" xfId="1" applyNumberFormat="1" applyFont="1" applyBorder="1" applyAlignment="1" applyProtection="1">
      <alignment vertical="center"/>
    </xf>
    <xf numFmtId="49" fontId="6" fillId="0" borderId="19" xfId="1" applyNumberFormat="1" applyFont="1" applyBorder="1" applyAlignment="1" applyProtection="1">
      <alignment vertical="center"/>
    </xf>
    <xf numFmtId="49" fontId="6" fillId="0" borderId="20" xfId="1" applyNumberFormat="1" applyFont="1" applyBorder="1" applyAlignment="1" applyProtection="1">
      <alignment vertical="center"/>
    </xf>
    <xf numFmtId="49" fontId="6" fillId="0" borderId="21" xfId="1" applyNumberFormat="1" applyFont="1" applyBorder="1" applyAlignment="1" applyProtection="1">
      <alignment vertical="center"/>
    </xf>
    <xf numFmtId="0" fontId="6" fillId="0" borderId="15" xfId="1" applyFont="1" applyFill="1" applyBorder="1" applyAlignment="1" applyProtection="1">
      <alignment vertical="center" wrapText="1"/>
    </xf>
    <xf numFmtId="0" fontId="6" fillId="0" borderId="23" xfId="1" applyFont="1" applyFill="1" applyBorder="1" applyAlignment="1" applyProtection="1">
      <alignment vertical="center" wrapText="1"/>
    </xf>
    <xf numFmtId="49" fontId="6" fillId="0" borderId="24" xfId="0" applyNumberFormat="1" applyFont="1" applyFill="1" applyBorder="1" applyAlignment="1" applyProtection="1"/>
    <xf numFmtId="49" fontId="6" fillId="0" borderId="25" xfId="0" applyNumberFormat="1" applyFont="1" applyFill="1" applyBorder="1" applyAlignment="1" applyProtection="1"/>
    <xf numFmtId="49" fontId="6" fillId="0" borderId="26" xfId="0" applyNumberFormat="1" applyFont="1" applyFill="1" applyBorder="1" applyAlignment="1" applyProtection="1"/>
    <xf numFmtId="0" fontId="2" fillId="0" borderId="14" xfId="0" applyFont="1" applyFill="1" applyBorder="1" applyAlignment="1" applyProtection="1">
      <alignment horizontal="right" vertical="center"/>
    </xf>
    <xf numFmtId="44" fontId="2" fillId="0" borderId="16" xfId="2" applyFont="1" applyFill="1" applyBorder="1" applyAlignment="1" applyProtection="1">
      <alignment horizontal="center" vertical="center"/>
    </xf>
    <xf numFmtId="44" fontId="2" fillId="0" borderId="17" xfId="2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right" vertical="center"/>
    </xf>
    <xf numFmtId="9" fontId="2" fillId="2" borderId="5" xfId="3" applyFont="1" applyFill="1" applyBorder="1" applyAlignment="1" applyProtection="1">
      <alignment vertical="center" wrapText="1"/>
      <protection locked="0"/>
    </xf>
    <xf numFmtId="44" fontId="2" fillId="0" borderId="7" xfId="2" applyFont="1" applyBorder="1" applyProtection="1"/>
    <xf numFmtId="0" fontId="2" fillId="0" borderId="48" xfId="0" applyFont="1" applyFill="1" applyBorder="1" applyAlignment="1" applyProtection="1">
      <alignment horizontal="right" vertical="center"/>
    </xf>
    <xf numFmtId="44" fontId="2" fillId="0" borderId="6" xfId="2" applyFont="1" applyBorder="1" applyAlignment="1" applyProtection="1">
      <alignment horizontal="center" vertical="center" wrapText="1"/>
    </xf>
    <xf numFmtId="44" fontId="2" fillId="0" borderId="8" xfId="2" applyFont="1" applyBorder="1" applyAlignment="1" applyProtection="1">
      <alignment horizontal="center" vertical="center" wrapText="1"/>
    </xf>
  </cellXfs>
  <cellStyles count="4">
    <cellStyle name="Prozent" xfId="3" builtinId="5"/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P71"/>
  <sheetViews>
    <sheetView showGridLines="0" tabSelected="1" zoomScaleNormal="100" workbookViewId="0">
      <selection activeCell="D5" sqref="D5"/>
    </sheetView>
  </sheetViews>
  <sheetFormatPr baseColWidth="10" defaultColWidth="0" defaultRowHeight="18" zeroHeight="1" x14ac:dyDescent="0.25"/>
  <cols>
    <col min="1" max="1" width="4.5703125" style="6" customWidth="1"/>
    <col min="2" max="2" width="45.85546875" style="3" customWidth="1"/>
    <col min="3" max="3" width="11" style="4" customWidth="1"/>
    <col min="4" max="4" width="17.42578125" style="4" customWidth="1"/>
    <col min="5" max="5" width="11.28515625" style="5" customWidth="1"/>
    <col min="6" max="6" width="17" style="5" customWidth="1"/>
    <col min="7" max="7" width="1.28515625" style="5" customWidth="1"/>
    <col min="8" max="16136" width="0" style="5" hidden="1"/>
    <col min="16137" max="16384" width="11.42578125" style="5" hidden="1"/>
  </cols>
  <sheetData>
    <row r="1" spans="1:7" ht="21" thickBot="1" x14ac:dyDescent="0.3">
      <c r="A1" s="83" t="s">
        <v>34</v>
      </c>
      <c r="B1" s="83"/>
      <c r="C1" s="83"/>
      <c r="D1" s="83"/>
      <c r="E1" s="83"/>
      <c r="F1" s="83"/>
    </row>
    <row r="2" spans="1:7" ht="18.75" thickBot="1" x14ac:dyDescent="0.3">
      <c r="D2" s="7" t="s">
        <v>105</v>
      </c>
      <c r="E2" s="8"/>
      <c r="F2" s="9"/>
    </row>
    <row r="3" spans="1:7" ht="60.75" thickBot="1" x14ac:dyDescent="0.3">
      <c r="A3" s="10" t="s">
        <v>35</v>
      </c>
      <c r="B3" s="11" t="s">
        <v>0</v>
      </c>
      <c r="C3" s="12" t="s">
        <v>67</v>
      </c>
      <c r="D3" s="13" t="s">
        <v>106</v>
      </c>
      <c r="E3" s="14" t="s">
        <v>107</v>
      </c>
      <c r="F3" s="15" t="s">
        <v>108</v>
      </c>
      <c r="G3" s="3"/>
    </row>
    <row r="4" spans="1:7" s="16" customFormat="1" ht="29.25" customHeight="1" thickBot="1" x14ac:dyDescent="0.3">
      <c r="A4" s="136" t="s">
        <v>64</v>
      </c>
      <c r="B4" s="137"/>
      <c r="C4" s="137"/>
      <c r="D4" s="137"/>
      <c r="E4" s="137"/>
      <c r="F4" s="138"/>
    </row>
    <row r="5" spans="1:7" s="16" customFormat="1" ht="47.25" thickBot="1" x14ac:dyDescent="0.25">
      <c r="A5" s="17" t="s">
        <v>1</v>
      </c>
      <c r="B5" s="18" t="s">
        <v>99</v>
      </c>
      <c r="C5" s="19">
        <v>500</v>
      </c>
      <c r="D5" s="92"/>
      <c r="E5" s="86"/>
      <c r="F5" s="87" t="str">
        <f>IF(E5="","",E5*C5)</f>
        <v/>
      </c>
    </row>
    <row r="6" spans="1:7" s="16" customFormat="1" ht="46.5" x14ac:dyDescent="0.2">
      <c r="A6" s="20" t="s">
        <v>2</v>
      </c>
      <c r="B6" s="18" t="s">
        <v>100</v>
      </c>
      <c r="C6" s="21">
        <v>40</v>
      </c>
      <c r="D6" s="93"/>
      <c r="E6" s="88"/>
      <c r="F6" s="89" t="str">
        <f t="shared" ref="F6:F28" si="0">IF(E6="","",E6*C6)</f>
        <v/>
      </c>
    </row>
    <row r="7" spans="1:7" s="16" customFormat="1" ht="47.25" thickBot="1" x14ac:dyDescent="0.25">
      <c r="A7" s="20" t="s">
        <v>3</v>
      </c>
      <c r="B7" s="22" t="s">
        <v>101</v>
      </c>
      <c r="C7" s="21">
        <v>60</v>
      </c>
      <c r="D7" s="93"/>
      <c r="E7" s="88"/>
      <c r="F7" s="89" t="str">
        <f t="shared" si="0"/>
        <v/>
      </c>
    </row>
    <row r="8" spans="1:7" s="16" customFormat="1" ht="45.75" x14ac:dyDescent="0.2">
      <c r="A8" s="17" t="s">
        <v>95</v>
      </c>
      <c r="B8" s="22" t="s">
        <v>102</v>
      </c>
      <c r="C8" s="21">
        <v>50</v>
      </c>
      <c r="D8" s="93"/>
      <c r="E8" s="88"/>
      <c r="F8" s="89" t="str">
        <f t="shared" si="0"/>
        <v/>
      </c>
    </row>
    <row r="9" spans="1:7" s="16" customFormat="1" ht="31.5" x14ac:dyDescent="0.2">
      <c r="A9" s="20" t="s">
        <v>4</v>
      </c>
      <c r="B9" s="23" t="s">
        <v>103</v>
      </c>
      <c r="C9" s="21">
        <v>400</v>
      </c>
      <c r="D9" s="93"/>
      <c r="E9" s="88"/>
      <c r="F9" s="89" t="str">
        <f t="shared" si="0"/>
        <v/>
      </c>
    </row>
    <row r="10" spans="1:7" s="16" customFormat="1" ht="18.75" thickBot="1" x14ac:dyDescent="0.25">
      <c r="A10" s="20" t="s">
        <v>5</v>
      </c>
      <c r="B10" s="22" t="s">
        <v>85</v>
      </c>
      <c r="C10" s="21">
        <v>100</v>
      </c>
      <c r="D10" s="93"/>
      <c r="E10" s="88"/>
      <c r="F10" s="89" t="str">
        <f t="shared" si="0"/>
        <v/>
      </c>
    </row>
    <row r="11" spans="1:7" s="16" customFormat="1" x14ac:dyDescent="0.2">
      <c r="A11" s="17" t="s">
        <v>6</v>
      </c>
      <c r="B11" s="22" t="s">
        <v>38</v>
      </c>
      <c r="C11" s="21">
        <v>100</v>
      </c>
      <c r="D11" s="93"/>
      <c r="E11" s="88"/>
      <c r="F11" s="89" t="str">
        <f t="shared" si="0"/>
        <v/>
      </c>
    </row>
    <row r="12" spans="1:7" s="16" customFormat="1" x14ac:dyDescent="0.2">
      <c r="A12" s="20" t="s">
        <v>7</v>
      </c>
      <c r="B12" s="22" t="s">
        <v>66</v>
      </c>
      <c r="C12" s="21">
        <v>400</v>
      </c>
      <c r="D12" s="93"/>
      <c r="E12" s="88"/>
      <c r="F12" s="89" t="str">
        <f t="shared" si="0"/>
        <v/>
      </c>
    </row>
    <row r="13" spans="1:7" s="16" customFormat="1" ht="18.75" thickBot="1" x14ac:dyDescent="0.25">
      <c r="A13" s="20" t="s">
        <v>8</v>
      </c>
      <c r="B13" s="22" t="s">
        <v>83</v>
      </c>
      <c r="C13" s="21">
        <v>200</v>
      </c>
      <c r="D13" s="93"/>
      <c r="E13" s="88"/>
      <c r="F13" s="89" t="str">
        <f t="shared" si="0"/>
        <v/>
      </c>
    </row>
    <row r="14" spans="1:7" s="16" customFormat="1" x14ac:dyDescent="0.2">
      <c r="A14" s="17" t="s">
        <v>9</v>
      </c>
      <c r="B14" s="22" t="s">
        <v>39</v>
      </c>
      <c r="C14" s="21">
        <v>100</v>
      </c>
      <c r="D14" s="93"/>
      <c r="E14" s="88"/>
      <c r="F14" s="89" t="str">
        <f t="shared" si="0"/>
        <v/>
      </c>
    </row>
    <row r="15" spans="1:7" s="16" customFormat="1" x14ac:dyDescent="0.2">
      <c r="A15" s="20" t="s">
        <v>10</v>
      </c>
      <c r="B15" s="22" t="s">
        <v>40</v>
      </c>
      <c r="C15" s="21">
        <v>100</v>
      </c>
      <c r="D15" s="93"/>
      <c r="E15" s="88"/>
      <c r="F15" s="89" t="str">
        <f t="shared" si="0"/>
        <v/>
      </c>
    </row>
    <row r="16" spans="1:7" s="16" customFormat="1" ht="18.75" thickBot="1" x14ac:dyDescent="0.25">
      <c r="A16" s="20" t="s">
        <v>11</v>
      </c>
      <c r="B16" s="22" t="s">
        <v>41</v>
      </c>
      <c r="C16" s="21">
        <v>1000</v>
      </c>
      <c r="D16" s="93"/>
      <c r="E16" s="88"/>
      <c r="F16" s="89" t="str">
        <f t="shared" si="0"/>
        <v/>
      </c>
      <c r="G16" s="24"/>
    </row>
    <row r="17" spans="1:6" s="16" customFormat="1" x14ac:dyDescent="0.2">
      <c r="A17" s="17" t="s">
        <v>12</v>
      </c>
      <c r="B17" s="22" t="s">
        <v>42</v>
      </c>
      <c r="C17" s="21">
        <v>300</v>
      </c>
      <c r="D17" s="93"/>
      <c r="E17" s="88"/>
      <c r="F17" s="89" t="str">
        <f t="shared" si="0"/>
        <v/>
      </c>
    </row>
    <row r="18" spans="1:6" s="16" customFormat="1" ht="30" x14ac:dyDescent="0.2">
      <c r="A18" s="20" t="s">
        <v>13</v>
      </c>
      <c r="B18" s="22" t="s">
        <v>79</v>
      </c>
      <c r="C18" s="21">
        <v>350</v>
      </c>
      <c r="D18" s="93"/>
      <c r="E18" s="88"/>
      <c r="F18" s="89" t="str">
        <f t="shared" si="0"/>
        <v/>
      </c>
    </row>
    <row r="19" spans="1:6" s="16" customFormat="1" ht="18.75" thickBot="1" x14ac:dyDescent="0.25">
      <c r="A19" s="20" t="s">
        <v>14</v>
      </c>
      <c r="B19" s="22" t="s">
        <v>19</v>
      </c>
      <c r="C19" s="21">
        <v>20</v>
      </c>
      <c r="D19" s="93"/>
      <c r="E19" s="88"/>
      <c r="F19" s="89" t="str">
        <f t="shared" si="0"/>
        <v/>
      </c>
    </row>
    <row r="20" spans="1:6" s="16" customFormat="1" x14ac:dyDescent="0.2">
      <c r="A20" s="17" t="s">
        <v>15</v>
      </c>
      <c r="B20" s="22" t="s">
        <v>43</v>
      </c>
      <c r="C20" s="21">
        <v>300</v>
      </c>
      <c r="D20" s="93"/>
      <c r="E20" s="88"/>
      <c r="F20" s="89" t="str">
        <f t="shared" si="0"/>
        <v/>
      </c>
    </row>
    <row r="21" spans="1:6" s="16" customFormat="1" x14ac:dyDescent="0.2">
      <c r="A21" s="20" t="s">
        <v>20</v>
      </c>
      <c r="B21" s="22" t="s">
        <v>44</v>
      </c>
      <c r="C21" s="25">
        <v>200</v>
      </c>
      <c r="D21" s="94"/>
      <c r="E21" s="88"/>
      <c r="F21" s="89" t="str">
        <f t="shared" si="0"/>
        <v/>
      </c>
    </row>
    <row r="22" spans="1:6" s="16" customFormat="1" ht="18.75" thickBot="1" x14ac:dyDescent="0.25">
      <c r="A22" s="20" t="s">
        <v>21</v>
      </c>
      <c r="B22" s="22" t="s">
        <v>84</v>
      </c>
      <c r="C22" s="25">
        <v>100</v>
      </c>
      <c r="D22" s="94"/>
      <c r="E22" s="88"/>
      <c r="F22" s="89" t="str">
        <f t="shared" si="0"/>
        <v/>
      </c>
    </row>
    <row r="23" spans="1:6" s="16" customFormat="1" x14ac:dyDescent="0.2">
      <c r="A23" s="17" t="s">
        <v>18</v>
      </c>
      <c r="B23" s="22" t="s">
        <v>45</v>
      </c>
      <c r="C23" s="25">
        <v>100</v>
      </c>
      <c r="D23" s="94"/>
      <c r="E23" s="88"/>
      <c r="F23" s="89" t="str">
        <f t="shared" si="0"/>
        <v/>
      </c>
    </row>
    <row r="24" spans="1:6" s="16" customFormat="1" x14ac:dyDescent="0.2">
      <c r="A24" s="20" t="s">
        <v>96</v>
      </c>
      <c r="B24" s="22" t="s">
        <v>46</v>
      </c>
      <c r="C24" s="21">
        <v>50</v>
      </c>
      <c r="D24" s="93"/>
      <c r="E24" s="88"/>
      <c r="F24" s="89" t="str">
        <f t="shared" si="0"/>
        <v/>
      </c>
    </row>
    <row r="25" spans="1:6" s="16" customFormat="1" ht="18.75" thickBot="1" x14ac:dyDescent="0.25">
      <c r="A25" s="20" t="s">
        <v>97</v>
      </c>
      <c r="B25" s="26" t="s">
        <v>47</v>
      </c>
      <c r="C25" s="25">
        <v>75</v>
      </c>
      <c r="D25" s="94"/>
      <c r="E25" s="88"/>
      <c r="F25" s="89" t="str">
        <f t="shared" si="0"/>
        <v/>
      </c>
    </row>
    <row r="26" spans="1:6" s="16" customFormat="1" ht="18.75" thickBot="1" x14ac:dyDescent="0.25">
      <c r="A26" s="17" t="s">
        <v>98</v>
      </c>
      <c r="B26" s="27" t="s">
        <v>48</v>
      </c>
      <c r="C26" s="19">
        <v>1500</v>
      </c>
      <c r="D26" s="94"/>
      <c r="E26" s="88"/>
      <c r="F26" s="89" t="str">
        <f t="shared" si="0"/>
        <v/>
      </c>
    </row>
    <row r="27" spans="1:6" s="16" customFormat="1" ht="18.75" thickBot="1" x14ac:dyDescent="0.25">
      <c r="A27" s="20" t="s">
        <v>23</v>
      </c>
      <c r="B27" s="27" t="s">
        <v>49</v>
      </c>
      <c r="C27" s="19">
        <v>1000</v>
      </c>
      <c r="D27" s="94"/>
      <c r="E27" s="88"/>
      <c r="F27" s="89" t="str">
        <f t="shared" si="0"/>
        <v/>
      </c>
    </row>
    <row r="28" spans="1:6" s="16" customFormat="1" ht="18.75" thickBot="1" x14ac:dyDescent="0.25">
      <c r="A28" s="20" t="s">
        <v>24</v>
      </c>
      <c r="B28" s="28" t="s">
        <v>50</v>
      </c>
      <c r="C28" s="29">
        <v>200</v>
      </c>
      <c r="D28" s="95"/>
      <c r="E28" s="90"/>
      <c r="F28" s="91" t="str">
        <f t="shared" si="0"/>
        <v/>
      </c>
    </row>
    <row r="29" spans="1:6" s="16" customFormat="1" ht="18" customHeight="1" x14ac:dyDescent="0.2">
      <c r="A29" s="30" t="s">
        <v>74</v>
      </c>
      <c r="B29" s="31"/>
      <c r="C29" s="31"/>
      <c r="D29" s="31"/>
      <c r="E29" s="134"/>
      <c r="F29" s="135"/>
    </row>
    <row r="30" spans="1:6" s="16" customFormat="1" x14ac:dyDescent="0.2">
      <c r="A30" s="32" t="s">
        <v>25</v>
      </c>
      <c r="B30" s="33" t="s">
        <v>22</v>
      </c>
      <c r="C30" s="34">
        <v>20</v>
      </c>
      <c r="D30" s="96"/>
      <c r="E30" s="99"/>
      <c r="F30" s="89" t="str">
        <f>IF(E30="","",E30*C30)</f>
        <v/>
      </c>
    </row>
    <row r="31" spans="1:6" s="16" customFormat="1" x14ac:dyDescent="0.2">
      <c r="A31" s="32" t="s">
        <v>26</v>
      </c>
      <c r="B31" s="33" t="s">
        <v>17</v>
      </c>
      <c r="C31" s="34">
        <v>50</v>
      </c>
      <c r="D31" s="96"/>
      <c r="E31" s="99"/>
      <c r="F31" s="89" t="str">
        <f t="shared" ref="F31:F35" si="1">IF(E31="","",E31*C31)</f>
        <v/>
      </c>
    </row>
    <row r="32" spans="1:6" s="16" customFormat="1" x14ac:dyDescent="0.2">
      <c r="A32" s="32" t="s">
        <v>27</v>
      </c>
      <c r="B32" s="33" t="s">
        <v>16</v>
      </c>
      <c r="C32" s="34">
        <v>30</v>
      </c>
      <c r="D32" s="96"/>
      <c r="E32" s="99"/>
      <c r="F32" s="89" t="str">
        <f t="shared" si="1"/>
        <v/>
      </c>
    </row>
    <row r="33" spans="1:6" s="16" customFormat="1" x14ac:dyDescent="0.2">
      <c r="A33" s="32" t="s">
        <v>28</v>
      </c>
      <c r="B33" s="35" t="s">
        <v>51</v>
      </c>
      <c r="C33" s="21">
        <v>50</v>
      </c>
      <c r="D33" s="96"/>
      <c r="E33" s="99"/>
      <c r="F33" s="89" t="str">
        <f t="shared" si="1"/>
        <v/>
      </c>
    </row>
    <row r="34" spans="1:6" s="16" customFormat="1" x14ac:dyDescent="0.2">
      <c r="A34" s="32" t="s">
        <v>29</v>
      </c>
      <c r="B34" s="36" t="s">
        <v>80</v>
      </c>
      <c r="C34" s="37">
        <v>200</v>
      </c>
      <c r="D34" s="97"/>
      <c r="E34" s="100"/>
      <c r="F34" s="89" t="str">
        <f t="shared" si="1"/>
        <v/>
      </c>
    </row>
    <row r="35" spans="1:6" s="16" customFormat="1" ht="18.75" thickBot="1" x14ac:dyDescent="0.25">
      <c r="A35" s="32" t="s">
        <v>30</v>
      </c>
      <c r="B35" s="38" t="s">
        <v>77</v>
      </c>
      <c r="C35" s="39">
        <v>100</v>
      </c>
      <c r="D35" s="98"/>
      <c r="E35" s="101"/>
      <c r="F35" s="89" t="str">
        <f t="shared" si="1"/>
        <v/>
      </c>
    </row>
    <row r="36" spans="1:6" s="16" customFormat="1" ht="18.75" thickBot="1" x14ac:dyDescent="0.25">
      <c r="A36" s="131" t="s">
        <v>75</v>
      </c>
      <c r="B36" s="132"/>
      <c r="C36" s="132"/>
      <c r="D36" s="132"/>
      <c r="E36" s="132"/>
      <c r="F36" s="133"/>
    </row>
    <row r="37" spans="1:6" s="16" customFormat="1" ht="30.75" x14ac:dyDescent="0.2">
      <c r="A37" s="40" t="s">
        <v>31</v>
      </c>
      <c r="B37" s="41" t="s">
        <v>109</v>
      </c>
      <c r="C37" s="42">
        <v>500</v>
      </c>
      <c r="D37" s="102"/>
      <c r="E37" s="88"/>
      <c r="F37" s="105" t="str">
        <f>IF(E37="","",E37*C37)</f>
        <v/>
      </c>
    </row>
    <row r="38" spans="1:6" s="16" customFormat="1" ht="30.75" x14ac:dyDescent="0.2">
      <c r="A38" s="40" t="s">
        <v>32</v>
      </c>
      <c r="B38" s="41" t="s">
        <v>110</v>
      </c>
      <c r="C38" s="21">
        <v>1000</v>
      </c>
      <c r="D38" s="84"/>
      <c r="E38" s="88"/>
      <c r="F38" s="105" t="str">
        <f t="shared" ref="F38:F41" si="2">IF(E38="","",E38*C38)</f>
        <v/>
      </c>
    </row>
    <row r="39" spans="1:6" s="16" customFormat="1" ht="30.75" x14ac:dyDescent="0.2">
      <c r="A39" s="40" t="s">
        <v>33</v>
      </c>
      <c r="B39" s="41" t="s">
        <v>111</v>
      </c>
      <c r="C39" s="43">
        <v>540</v>
      </c>
      <c r="D39" s="103"/>
      <c r="E39" s="88"/>
      <c r="F39" s="105" t="str">
        <f t="shared" si="2"/>
        <v/>
      </c>
    </row>
    <row r="40" spans="1:6" s="16" customFormat="1" ht="30.75" x14ac:dyDescent="0.2">
      <c r="A40" s="40" t="s">
        <v>78</v>
      </c>
      <c r="B40" s="41" t="s">
        <v>112</v>
      </c>
      <c r="C40" s="43">
        <v>100</v>
      </c>
      <c r="D40" s="103"/>
      <c r="E40" s="88"/>
      <c r="F40" s="105" t="str">
        <f t="shared" si="2"/>
        <v/>
      </c>
    </row>
    <row r="41" spans="1:6" s="16" customFormat="1" ht="18.75" thickBot="1" x14ac:dyDescent="0.25">
      <c r="A41" s="40" t="s">
        <v>52</v>
      </c>
      <c r="B41" s="41" t="s">
        <v>81</v>
      </c>
      <c r="C41" s="43">
        <v>100</v>
      </c>
      <c r="D41" s="103"/>
      <c r="E41" s="88"/>
      <c r="F41" s="105" t="str">
        <f t="shared" si="2"/>
        <v/>
      </c>
    </row>
    <row r="42" spans="1:6" s="16" customFormat="1" x14ac:dyDescent="0.2">
      <c r="A42" s="128" t="s">
        <v>68</v>
      </c>
      <c r="B42" s="129"/>
      <c r="C42" s="129"/>
      <c r="D42" s="129"/>
      <c r="E42" s="129"/>
      <c r="F42" s="130"/>
    </row>
    <row r="43" spans="1:6" s="16" customFormat="1" x14ac:dyDescent="0.2">
      <c r="A43" s="44" t="s">
        <v>53</v>
      </c>
      <c r="B43" s="45" t="s">
        <v>104</v>
      </c>
      <c r="C43" s="108">
        <v>500</v>
      </c>
      <c r="D43" s="104"/>
      <c r="E43" s="106"/>
      <c r="F43" s="107" t="str">
        <f>IF(E43="","",E43*C43)</f>
        <v/>
      </c>
    </row>
    <row r="44" spans="1:6" s="16" customFormat="1" ht="30.75" thickBot="1" x14ac:dyDescent="0.25">
      <c r="A44" s="40" t="s">
        <v>54</v>
      </c>
      <c r="B44" s="41" t="s">
        <v>76</v>
      </c>
      <c r="C44" s="43">
        <v>500</v>
      </c>
      <c r="D44" s="103"/>
      <c r="E44" s="85"/>
      <c r="F44" s="107" t="str">
        <f>IF(E44="","",E44*C44)</f>
        <v/>
      </c>
    </row>
    <row r="45" spans="1:6" s="16" customFormat="1" ht="18.75" thickBot="1" x14ac:dyDescent="0.25">
      <c r="A45" s="125" t="s">
        <v>63</v>
      </c>
      <c r="B45" s="126"/>
      <c r="C45" s="126"/>
      <c r="D45" s="126"/>
      <c r="E45" s="126"/>
      <c r="F45" s="127"/>
    </row>
    <row r="46" spans="1:6" s="16" customFormat="1" x14ac:dyDescent="0.2">
      <c r="A46" s="46" t="s">
        <v>55</v>
      </c>
      <c r="B46" s="47" t="s">
        <v>56</v>
      </c>
      <c r="C46" s="48">
        <v>40</v>
      </c>
      <c r="D46" s="110"/>
      <c r="E46" s="111"/>
      <c r="F46" s="109" t="str">
        <f>IF(E46="","",E46*C46)</f>
        <v/>
      </c>
    </row>
    <row r="47" spans="1:6" s="16" customFormat="1" x14ac:dyDescent="0.2">
      <c r="A47" s="40" t="s">
        <v>69</v>
      </c>
      <c r="B47" s="49" t="s">
        <v>57</v>
      </c>
      <c r="C47" s="50">
        <v>20</v>
      </c>
      <c r="D47" s="112"/>
      <c r="E47" s="99"/>
      <c r="F47" s="105" t="str">
        <f t="shared" ref="F47:F56" si="3">IF(E47="","",E47*C47)</f>
        <v/>
      </c>
    </row>
    <row r="48" spans="1:6" s="16" customFormat="1" x14ac:dyDescent="0.2">
      <c r="A48" s="40" t="s">
        <v>70</v>
      </c>
      <c r="B48" s="49" t="s">
        <v>58</v>
      </c>
      <c r="C48" s="50">
        <v>150</v>
      </c>
      <c r="D48" s="112"/>
      <c r="E48" s="99"/>
      <c r="F48" s="105" t="str">
        <f t="shared" si="3"/>
        <v/>
      </c>
    </row>
    <row r="49" spans="1:7" s="16" customFormat="1" x14ac:dyDescent="0.2">
      <c r="A49" s="40" t="s">
        <v>71</v>
      </c>
      <c r="B49" s="49" t="s">
        <v>59</v>
      </c>
      <c r="C49" s="50">
        <v>100</v>
      </c>
      <c r="D49" s="112"/>
      <c r="E49" s="99"/>
      <c r="F49" s="105" t="str">
        <f t="shared" si="3"/>
        <v/>
      </c>
    </row>
    <row r="50" spans="1:7" s="16" customFormat="1" x14ac:dyDescent="0.2">
      <c r="A50" s="40" t="s">
        <v>72</v>
      </c>
      <c r="B50" s="49" t="s">
        <v>60</v>
      </c>
      <c r="C50" s="50">
        <v>30</v>
      </c>
      <c r="D50" s="112"/>
      <c r="E50" s="99"/>
      <c r="F50" s="105" t="str">
        <f t="shared" si="3"/>
        <v/>
      </c>
    </row>
    <row r="51" spans="1:7" s="16" customFormat="1" x14ac:dyDescent="0.2">
      <c r="A51" s="40" t="s">
        <v>73</v>
      </c>
      <c r="B51" s="49" t="s">
        <v>65</v>
      </c>
      <c r="C51" s="50">
        <v>20</v>
      </c>
      <c r="D51" s="112"/>
      <c r="E51" s="99"/>
      <c r="F51" s="105" t="str">
        <f t="shared" si="3"/>
        <v/>
      </c>
    </row>
    <row r="52" spans="1:7" s="16" customFormat="1" x14ac:dyDescent="0.2">
      <c r="A52" s="40" t="s">
        <v>82</v>
      </c>
      <c r="B52" s="49" t="s">
        <v>61</v>
      </c>
      <c r="C52" s="51">
        <v>30</v>
      </c>
      <c r="D52" s="112"/>
      <c r="E52" s="99"/>
      <c r="F52" s="105" t="str">
        <f t="shared" si="3"/>
        <v/>
      </c>
    </row>
    <row r="53" spans="1:7" s="16" customFormat="1" ht="18.75" thickBot="1" x14ac:dyDescent="0.25">
      <c r="A53" s="40" t="s">
        <v>88</v>
      </c>
      <c r="B53" s="52" t="s">
        <v>62</v>
      </c>
      <c r="C53" s="51">
        <v>15</v>
      </c>
      <c r="D53" s="112"/>
      <c r="E53" s="113"/>
      <c r="F53" s="105" t="str">
        <f t="shared" si="3"/>
        <v/>
      </c>
    </row>
    <row r="54" spans="1:7" s="16" customFormat="1" ht="30" x14ac:dyDescent="0.2">
      <c r="A54" s="40" t="s">
        <v>89</v>
      </c>
      <c r="B54" s="53" t="s">
        <v>93</v>
      </c>
      <c r="C54" s="48">
        <v>50</v>
      </c>
      <c r="D54" s="112"/>
      <c r="E54" s="114"/>
      <c r="F54" s="105" t="str">
        <f t="shared" si="3"/>
        <v/>
      </c>
    </row>
    <row r="55" spans="1:7" s="16" customFormat="1" ht="30.75" thickBot="1" x14ac:dyDescent="0.25">
      <c r="A55" s="40" t="s">
        <v>90</v>
      </c>
      <c r="B55" s="54" t="s">
        <v>94</v>
      </c>
      <c r="C55" s="55">
        <v>50</v>
      </c>
      <c r="D55" s="112"/>
      <c r="E55" s="100"/>
      <c r="F55" s="105" t="str">
        <f t="shared" si="3"/>
        <v/>
      </c>
    </row>
    <row r="56" spans="1:7" s="16" customFormat="1" ht="18.75" thickBot="1" x14ac:dyDescent="0.25">
      <c r="A56" s="56" t="s">
        <v>91</v>
      </c>
      <c r="B56" s="57" t="s">
        <v>92</v>
      </c>
      <c r="C56" s="58">
        <v>50</v>
      </c>
      <c r="D56" s="115"/>
      <c r="E56" s="116"/>
      <c r="F56" s="105" t="str">
        <f t="shared" si="3"/>
        <v/>
      </c>
    </row>
    <row r="57" spans="1:7" s="60" customFormat="1" ht="30" customHeight="1" thickBot="1" x14ac:dyDescent="0.25">
      <c r="A57" s="124" t="s">
        <v>87</v>
      </c>
      <c r="B57" s="59"/>
      <c r="C57" s="59"/>
      <c r="D57" s="59"/>
      <c r="E57" s="59"/>
      <c r="F57" s="123"/>
      <c r="G57" s="59"/>
    </row>
    <row r="58" spans="1:7" s="60" customFormat="1" ht="30" customHeight="1" thickBot="1" x14ac:dyDescent="0.25">
      <c r="A58" s="61">
        <v>49</v>
      </c>
      <c r="B58" s="62" t="s">
        <v>86</v>
      </c>
      <c r="C58" s="58">
        <v>50</v>
      </c>
      <c r="D58" s="117"/>
      <c r="E58" s="118"/>
      <c r="F58" s="119" t="str">
        <f>IF(E58="","",E58*C58)</f>
        <v/>
      </c>
      <c r="G58" s="59"/>
    </row>
    <row r="59" spans="1:7" s="60" customFormat="1" ht="30" customHeight="1" thickBot="1" x14ac:dyDescent="0.25">
      <c r="B59" s="63"/>
      <c r="C59" s="64"/>
      <c r="D59" s="64"/>
      <c r="E59" s="65"/>
      <c r="F59" s="65"/>
      <c r="G59" s="59"/>
    </row>
    <row r="60" spans="1:7" s="60" customFormat="1" ht="30" customHeight="1" x14ac:dyDescent="0.2">
      <c r="B60" s="66"/>
      <c r="C60" s="64"/>
      <c r="D60" s="139" t="s">
        <v>36</v>
      </c>
      <c r="E60" s="140" t="str">
        <f>IF(SUM(F5:F58)=0,"",SUM(F5:F58))</f>
        <v/>
      </c>
      <c r="F60" s="141"/>
      <c r="G60" s="59"/>
    </row>
    <row r="61" spans="1:7" x14ac:dyDescent="0.25">
      <c r="D61" s="142" t="s">
        <v>116</v>
      </c>
      <c r="E61" s="143">
        <v>0.19</v>
      </c>
      <c r="F61" s="144" t="str">
        <f>IF(E60="","",E60*E61)</f>
        <v/>
      </c>
    </row>
    <row r="62" spans="1:7" ht="18.75" thickBot="1" x14ac:dyDescent="0.3">
      <c r="D62" s="145" t="s">
        <v>37</v>
      </c>
      <c r="E62" s="146" t="str">
        <f>IF(E60="","",E60+F61)</f>
        <v/>
      </c>
      <c r="F62" s="147"/>
    </row>
    <row r="63" spans="1:7" x14ac:dyDescent="0.25">
      <c r="D63" s="122"/>
      <c r="E63" s="120"/>
      <c r="F63" s="121"/>
    </row>
    <row r="64" spans="1:7" x14ac:dyDescent="0.25">
      <c r="E64" s="67"/>
      <c r="F64" s="68"/>
    </row>
    <row r="65" spans="2:10" s="68" customFormat="1" ht="15.75" thickBot="1" x14ac:dyDescent="0.25">
      <c r="B65" s="69"/>
      <c r="C65" s="70"/>
      <c r="D65" s="69"/>
      <c r="E65" s="69"/>
      <c r="J65" s="71"/>
    </row>
    <row r="66" spans="2:10" s="68" customFormat="1" ht="15" x14ac:dyDescent="0.2">
      <c r="B66" s="69"/>
      <c r="C66" s="72"/>
      <c r="D66" s="73"/>
      <c r="E66" s="74"/>
      <c r="F66" s="75"/>
    </row>
    <row r="67" spans="2:10" s="68" customFormat="1" ht="15" x14ac:dyDescent="0.2">
      <c r="B67" s="69"/>
      <c r="C67" s="76"/>
      <c r="D67" s="77" t="s">
        <v>113</v>
      </c>
      <c r="E67" s="1"/>
      <c r="F67" s="78"/>
    </row>
    <row r="68" spans="2:10" s="68" customFormat="1" ht="15" x14ac:dyDescent="0.2">
      <c r="B68" s="69"/>
      <c r="C68" s="76"/>
      <c r="D68" s="77" t="s">
        <v>114</v>
      </c>
      <c r="E68" s="2"/>
      <c r="F68" s="78" t="s">
        <v>115</v>
      </c>
    </row>
    <row r="69" spans="2:10" s="68" customFormat="1" ht="15.75" thickBot="1" x14ac:dyDescent="0.25">
      <c r="B69" s="69"/>
      <c r="C69" s="79"/>
      <c r="D69" s="80"/>
      <c r="E69" s="81"/>
      <c r="F69" s="82"/>
    </row>
    <row r="70" spans="2:10" s="68" customFormat="1" ht="15" x14ac:dyDescent="0.2">
      <c r="B70" s="69"/>
      <c r="C70" s="70"/>
      <c r="D70" s="69"/>
      <c r="E70" s="69"/>
    </row>
    <row r="71" spans="2:10" x14ac:dyDescent="0.25"/>
  </sheetData>
  <sheetProtection algorithmName="SHA-512" hashValue="aLqIMELFer/bHNx5iZ1i60Lt/SdkoiOxL8M2Fda7BXanNzrp2DIQvynjGpTZh50+rvbH61kW0b2nVhuQ+MjQAg==" saltValue="u7fHI12ubvcl+6l6+ZGxTg==" spinCount="100000" sheet="1" objects="1" scenarios="1" selectLockedCells="1"/>
  <mergeCells count="5">
    <mergeCell ref="A1:F1"/>
    <mergeCell ref="E60:F60"/>
    <mergeCell ref="E62:F62"/>
    <mergeCell ref="A29:D29"/>
    <mergeCell ref="D2:F2"/>
  </mergeCells>
  <phoneticPr fontId="8" type="noConversion"/>
  <pageMargins left="0.70866141732283472" right="0.70866141732283472" top="0.39370078740157483" bottom="0.3937007874015748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3 Zubehör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Ausschreibung Angebotsformular</dc:title>
  <dc:creator>Heinz Berndt</dc:creator>
  <cp:lastModifiedBy>U3045@stadtre.local</cp:lastModifiedBy>
  <cp:lastPrinted>2022-05-24T05:44:41Z</cp:lastPrinted>
  <dcterms:created xsi:type="dcterms:W3CDTF">2003-04-11T10:35:09Z</dcterms:created>
  <dcterms:modified xsi:type="dcterms:W3CDTF">2026-05-19T12:26:03Z</dcterms:modified>
</cp:coreProperties>
</file>